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103" sheetId="1" r:id="rId1"/>
    <sheet name="Кузнецкая 103(2019)" sheetId="2" r:id="rId2"/>
    <sheet name="Кузнецкая 103(2020)" sheetId="3" r:id="rId3"/>
    <sheet name="Кузнецкая 10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103'!#REF!,'Кузнецкая 103'!#REF!</definedName>
    <definedName name="Z_6E36EA37_049E_4FAE_B719_2847CD16F858_.wvu.Rows" localSheetId="0" hidden="1">'Кузнецкая 103'!$42:$45</definedName>
    <definedName name="Z_73C0D023_21BD_4441_8EFA_957546C15799_.wvu.Cols" localSheetId="0" hidden="1">'Кузнецкая 103'!#REF!,'Кузнецкая 103'!#REF!</definedName>
    <definedName name="Z_73C0D023_21BD_4441_8EFA_957546C15799_.wvu.Rows" localSheetId="0" hidden="1">'Кузнецкая 103'!$42:$45</definedName>
    <definedName name="_xlnm.Print_Area" localSheetId="0">'Кузнецкая 103'!$A$1:$G$60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F9" i="1" s="1"/>
  <c r="G15" i="1"/>
  <c r="G9" i="1" s="1"/>
  <c r="E15" i="1"/>
  <c r="E9" i="1" s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<sst xmlns="http://schemas.openxmlformats.org/spreadsheetml/2006/main" count="242" uniqueCount="78">
  <si>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</si>
  <si>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</si>
  <si>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</si>
  <si>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</si>
  <si>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</si>
  <si>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</si>
  <si>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</si>
  <si>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</si>
  <si>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</si>
  <si>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</si>
  <si>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</si>
  <si>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</si>
  <si>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</si>
  <si>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</si>
  <si>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</si>
  <si>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</si>
  <si>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</si>
  <si>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</si>
  <si>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</si>
  <si>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</si>
  <si>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</si>
  <si>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</si>
  <si>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</si>
  <si>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</si>
  <si>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</si>
  <si>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</si>
  <si>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</si>
  <si>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</si>
  <si>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</si>
  <si>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</si>
  <si>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</si>
  <si>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</si>
  <si>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</si>
  <si>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</si>
  <si>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</si>
  <si>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</si>
  <si>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</si>
  <si>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</si>
  <si>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103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</si>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</sst>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56">
          <cell r="W356">
            <v>2857.7444865838097</v>
          </cell>
          <cell r="X356">
            <v>566.2103475239312</v>
          </cell>
          <cell r="Y356">
            <v>115.13340000000001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576.80000000000007</v>
          </cell>
          <cell r="AN356">
            <v>14026.951999999999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Y356">
            <v>10238.030644165747</v>
          </cell>
          <cell r="BB356">
            <v>0</v>
          </cell>
          <cell r="BC356">
            <v>0</v>
          </cell>
          <cell r="CN356">
            <v>2075.6393259852352</v>
          </cell>
          <cell r="CO356">
            <v>425.41552101954932</v>
          </cell>
          <cell r="CP356">
            <v>0</v>
          </cell>
          <cell r="DB356">
            <v>0</v>
          </cell>
          <cell r="DG356">
            <v>1772.8391557765256</v>
          </cell>
          <cell r="DU356">
            <v>7654.6663877358405</v>
          </cell>
          <cell r="DV356">
            <v>1626.4464769761032</v>
          </cell>
          <cell r="DW356">
            <v>8034</v>
          </cell>
          <cell r="EK356">
            <v>0</v>
          </cell>
          <cell r="EQ356">
            <v>7085.8072226277964</v>
          </cell>
          <cell r="FB356">
            <v>20183.03655030685</v>
          </cell>
          <cell r="FC356">
            <v>4127.5590793792671</v>
          </cell>
          <cell r="FD356">
            <v>876.33299999999997</v>
          </cell>
          <cell r="FL356">
            <v>0</v>
          </cell>
          <cell r="FS356">
            <v>14965.457842298576</v>
          </cell>
          <cell r="FX356">
            <v>9656.4499149573494</v>
          </cell>
          <cell r="FY356">
            <v>1968.6540421342834</v>
          </cell>
          <cell r="FZ356">
            <v>0</v>
          </cell>
          <cell r="GG356">
            <v>9554.3808000000008</v>
          </cell>
          <cell r="GL356">
            <v>6314.3354533201536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56">
          <cell r="W356">
            <v>2128.6470634182547</v>
          </cell>
          <cell r="X356">
            <v>652.67887513591302</v>
          </cell>
          <cell r="Y356">
            <v>7.9927999999999999</v>
          </cell>
          <cell r="AK356">
            <v>0</v>
          </cell>
          <cell r="AV356">
            <v>0</v>
          </cell>
          <cell r="AY356">
            <v>9301.2592332123586</v>
          </cell>
          <cell r="BB356">
            <v>0</v>
          </cell>
          <cell r="BM356">
            <v>0</v>
          </cell>
          <cell r="BN356">
            <v>0</v>
          </cell>
          <cell r="CN356">
            <v>2383.2638290542927</v>
          </cell>
          <cell r="CO356">
            <v>738.81178700683063</v>
          </cell>
          <cell r="CP356">
            <v>0</v>
          </cell>
          <cell r="DB356">
            <v>0</v>
          </cell>
          <cell r="DG356">
            <v>3445.1983545383382</v>
          </cell>
          <cell r="DU356">
            <v>8188.5764458420272</v>
          </cell>
          <cell r="DV356">
            <v>2520.9409656044522</v>
          </cell>
          <cell r="DW356">
            <v>0</v>
          </cell>
          <cell r="EL356">
            <v>0</v>
          </cell>
          <cell r="EQ356">
            <v>7269.7407075537803</v>
          </cell>
          <cell r="FB356">
            <v>20397.618795184033</v>
          </cell>
          <cell r="FC356">
            <v>6207.2812045007813</v>
          </cell>
          <cell r="FD356">
            <v>164.98500000000001</v>
          </cell>
          <cell r="FL356">
            <v>0</v>
          </cell>
          <cell r="FS356">
            <v>11989.68729206253</v>
          </cell>
          <cell r="FX356">
            <v>7535.7449392964891</v>
          </cell>
          <cell r="FY356">
            <v>2290.5044431575748</v>
          </cell>
          <cell r="FZ356">
            <v>0</v>
          </cell>
          <cell r="GG356">
            <v>17.380800000000001</v>
          </cell>
          <cell r="GL356">
            <v>4245.6941858970104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56">
          <cell r="W356">
            <v>1779.540061592342</v>
          </cell>
          <cell r="X356">
            <v>430.03751959246796</v>
          </cell>
          <cell r="Y356">
            <v>353.17670000000004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2266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Y356">
            <v>7685.4211096009103</v>
          </cell>
          <cell r="BB356">
            <v>0</v>
          </cell>
          <cell r="BC356">
            <v>0</v>
          </cell>
          <cell r="BM356">
            <v>0</v>
          </cell>
          <cell r="CN356">
            <v>2158.4998950022145</v>
          </cell>
          <cell r="CO356">
            <v>669.13496745068664</v>
          </cell>
          <cell r="CP356">
            <v>0</v>
          </cell>
          <cell r="DB356">
            <v>0</v>
          </cell>
          <cell r="DF356">
            <v>1965.9331453331022</v>
          </cell>
          <cell r="DU356">
            <v>8371.206426998413</v>
          </cell>
          <cell r="DV356">
            <v>1826.5564442629957</v>
          </cell>
          <cell r="DW356">
            <v>252.35000000000002</v>
          </cell>
          <cell r="EK356">
            <v>0</v>
          </cell>
          <cell r="EP356">
            <v>7600.2341683207333</v>
          </cell>
          <cell r="FB356">
            <v>20624.82535526322</v>
          </cell>
          <cell r="FC356">
            <v>5574.725075937833</v>
          </cell>
          <cell r="FD356">
            <v>441.60900000000004</v>
          </cell>
          <cell r="FE356">
            <v>0</v>
          </cell>
          <cell r="FL356">
            <v>0</v>
          </cell>
          <cell r="FS356">
            <v>11979.51082362443</v>
          </cell>
          <cell r="FX356">
            <v>1947.3452198747254</v>
          </cell>
          <cell r="FY356">
            <v>530.07390458747034</v>
          </cell>
          <cell r="FZ356">
            <v>165.24</v>
          </cell>
          <cell r="GG356">
            <v>91.371600000000015</v>
          </cell>
          <cell r="GL356">
            <v>1114.3965545138717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6">
          <cell r="W356">
            <v>622.8045281341407</v>
          </cell>
          <cell r="X356">
            <v>150.10307232091864</v>
          </cell>
          <cell r="Y356">
            <v>0</v>
          </cell>
          <cell r="AV356">
            <v>0</v>
          </cell>
          <cell r="AY356">
            <v>2343.3255209680665</v>
          </cell>
          <cell r="BM356">
            <v>576.80000000000007</v>
          </cell>
          <cell r="BN356">
            <v>0</v>
          </cell>
          <cell r="BO356">
            <v>0</v>
          </cell>
          <cell r="BP356">
            <v>0</v>
          </cell>
          <cell r="CN356">
            <v>2333.9916879308562</v>
          </cell>
          <cell r="CO356">
            <v>650.5003146806531</v>
          </cell>
          <cell r="CP356">
            <v>0</v>
          </cell>
          <cell r="DB356">
            <v>0</v>
          </cell>
          <cell r="DG356">
            <v>2106.5373394613607</v>
          </cell>
          <cell r="DL356">
            <v>498.52000000000004</v>
          </cell>
          <cell r="DP356">
            <v>0</v>
          </cell>
          <cell r="DT356">
            <v>0</v>
          </cell>
          <cell r="DU356">
            <v>30537.994130674895</v>
          </cell>
          <cell r="DV356">
            <v>6558.0806305729711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J356">
            <v>0</v>
          </cell>
          <cell r="EP356">
            <v>15233.641640029517</v>
          </cell>
          <cell r="EU356">
            <v>37781.120000000003</v>
          </cell>
          <cell r="EW356">
            <v>1505.2777499999997</v>
          </cell>
          <cell r="EY356">
            <v>0</v>
          </cell>
          <cell r="FA356">
            <v>0</v>
          </cell>
          <cell r="FL356">
            <v>0</v>
          </cell>
          <cell r="FS356">
            <v>0</v>
          </cell>
          <cell r="FV356">
            <v>19135.09</v>
          </cell>
          <cell r="FZ356">
            <v>61.2</v>
          </cell>
          <cell r="GG356">
            <v>164.73420000000002</v>
          </cell>
          <cell r="GL35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16.88671875" style="1" customWidth="1"/>
    <col min="9" max="9" width="10.109375" style="1" bestFit="1" customWidth="1"/>
    <col min="10" max="10" width="9.109375" style="1"/>
    <col min="11" max="11" width="9.44140625" style="1" bestFit="1" customWidth="1"/>
    <col min="12" max="16384" width="9.109375" style="1"/>
  </cols>
  <sheetData>
    <row r="1" spans="1:8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8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8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8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8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">
        <v>40</v>
      </c>
    </row>
    <row r="9" spans="1:8" ht="15.6" x14ac:dyDescent="0.3">
      <c r="A9" s="92" t="s">
        <v>8</v>
      </c>
      <c r="B9" s="93"/>
      <c r="C9" s="93"/>
      <c r="D9" s="94"/>
      <c r="E9" s="16">
        <f>SUM(E10:E15)</f>
        <v>491106.26</v>
      </c>
      <c r="F9" s="16">
        <f t="shared" ref="F9:G9" si="0">SUM(F10:F15)</f>
        <v>468220.89</v>
      </c>
      <c r="G9" s="16">
        <f t="shared" si="0"/>
        <v>96914.86</v>
      </c>
    </row>
    <row r="10" spans="1:8" ht="13.2" customHeight="1" x14ac:dyDescent="0.3">
      <c r="A10" s="80" t="s">
        <v>9</v>
      </c>
      <c r="B10" s="81"/>
      <c r="C10" s="81"/>
      <c r="D10" s="82"/>
      <c r="E10" s="17">
        <v>231975.27</v>
      </c>
      <c r="F10" s="17">
        <v>225918.2</v>
      </c>
      <c r="G10" s="18">
        <v>47147.8</v>
      </c>
    </row>
    <row r="11" spans="1:8" ht="14.4" customHeight="1" x14ac:dyDescent="0.3">
      <c r="A11" s="80" t="s">
        <v>10</v>
      </c>
      <c r="B11" s="81"/>
      <c r="C11" s="81"/>
      <c r="D11" s="82"/>
      <c r="E11" s="17"/>
      <c r="F11" s="17"/>
      <c r="G11" s="18"/>
    </row>
    <row r="12" spans="1:8" ht="13.95" customHeight="1" x14ac:dyDescent="0.3">
      <c r="A12" s="80" t="s">
        <v>11</v>
      </c>
      <c r="B12" s="81"/>
      <c r="C12" s="81"/>
      <c r="D12" s="82"/>
      <c r="E12" s="17">
        <v>21901.33</v>
      </c>
      <c r="F12" s="17">
        <v>19541.07</v>
      </c>
      <c r="G12" s="18">
        <v>5793.97</v>
      </c>
    </row>
    <row r="13" spans="1:8" ht="13.5" customHeight="1" x14ac:dyDescent="0.3">
      <c r="A13" s="80" t="s">
        <v>12</v>
      </c>
      <c r="B13" s="81"/>
      <c r="C13" s="81"/>
      <c r="D13" s="82"/>
      <c r="E13" s="17">
        <v>47583.75</v>
      </c>
      <c r="F13" s="17">
        <v>41736.1</v>
      </c>
      <c r="G13" s="18">
        <v>13030.17</v>
      </c>
    </row>
    <row r="14" spans="1:8" ht="14.4" customHeight="1" x14ac:dyDescent="0.3">
      <c r="A14" s="73" t="s">
        <v>13</v>
      </c>
      <c r="B14" s="73"/>
      <c r="C14" s="73"/>
      <c r="D14" s="73"/>
      <c r="E14" s="17">
        <v>68269.88</v>
      </c>
      <c r="F14" s="17">
        <v>60993.120000000003</v>
      </c>
      <c r="G14" s="18">
        <v>14900.12</v>
      </c>
    </row>
    <row r="15" spans="1:8" ht="15.6" x14ac:dyDescent="0.3">
      <c r="A15" s="83" t="s">
        <v>41</v>
      </c>
      <c r="B15" s="84"/>
      <c r="C15" s="84"/>
      <c r="D15" s="85"/>
      <c r="E15" s="16">
        <f>SUM(E16:E19)</f>
        <v>121376.03000000001</v>
      </c>
      <c r="F15" s="16">
        <f t="shared" ref="F15:G15" si="1">SUM(F16:F19)</f>
        <v>120032.4</v>
      </c>
      <c r="G15" s="16">
        <f t="shared" si="1"/>
        <v>16042.8</v>
      </c>
    </row>
    <row r="16" spans="1:8" ht="33.6" customHeight="1" x14ac:dyDescent="0.3">
      <c r="A16" s="86" t="s">
        <v>43</v>
      </c>
      <c r="B16" s="87"/>
      <c r="C16" s="87"/>
      <c r="D16" s="88"/>
      <c r="E16" s="17">
        <v>112893.24</v>
      </c>
      <c r="F16" s="17">
        <v>112070.39999999999</v>
      </c>
      <c r="G16" s="18">
        <v>14942.97</v>
      </c>
    </row>
    <row r="17" spans="1:9" ht="15.6" x14ac:dyDescent="0.3">
      <c r="A17" s="73" t="s">
        <v>44</v>
      </c>
      <c r="B17" s="73"/>
      <c r="C17" s="73"/>
      <c r="D17" s="73"/>
      <c r="E17" s="17">
        <v>345.96</v>
      </c>
      <c r="F17" s="17">
        <v>341.25</v>
      </c>
      <c r="G17" s="18">
        <v>47.72</v>
      </c>
    </row>
    <row r="18" spans="1:9" ht="15.6" x14ac:dyDescent="0.3">
      <c r="A18" s="73" t="s">
        <v>45</v>
      </c>
      <c r="B18" s="73"/>
      <c r="C18" s="73"/>
      <c r="D18" s="73"/>
      <c r="E18" s="17"/>
      <c r="F18" s="17"/>
      <c r="G18" s="18"/>
    </row>
    <row r="19" spans="1:9" ht="15.6" x14ac:dyDescent="0.3">
      <c r="A19" s="73" t="s">
        <v>46</v>
      </c>
      <c r="B19" s="73"/>
      <c r="C19" s="73"/>
      <c r="D19" s="73"/>
      <c r="E19" s="17">
        <v>8136.83</v>
      </c>
      <c r="F19" s="17">
        <v>7620.75</v>
      </c>
      <c r="G19" s="18">
        <v>1052.1099999999999</v>
      </c>
    </row>
    <row r="20" spans="1:9" ht="15.6" x14ac:dyDescent="0.3">
      <c r="A20" s="72" t="s">
        <v>14</v>
      </c>
      <c r="B20" s="72"/>
      <c r="C20" s="72"/>
      <c r="D20" s="72"/>
      <c r="E20" s="34">
        <f>E21</f>
        <v>1496.88</v>
      </c>
      <c r="F20" s="34">
        <f t="shared" ref="F20:G20" si="2">F21</f>
        <v>1484.1</v>
      </c>
      <c r="G20" s="34">
        <f t="shared" si="2"/>
        <v>273.99</v>
      </c>
    </row>
    <row r="21" spans="1:9" ht="15.6" x14ac:dyDescent="0.3">
      <c r="A21" s="73" t="s">
        <v>15</v>
      </c>
      <c r="B21" s="73"/>
      <c r="C21" s="73"/>
      <c r="D21" s="73"/>
      <c r="E21" s="17">
        <v>1496.88</v>
      </c>
      <c r="F21" s="17">
        <v>1484.1</v>
      </c>
      <c r="G21" s="18">
        <v>273.99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8" t="s">
        <v>52</v>
      </c>
      <c r="B24" s="58"/>
      <c r="C24" s="58"/>
      <c r="D24" s="58"/>
      <c r="E24" s="58"/>
      <c r="F24" s="17">
        <v>-648918.58156003477</v>
      </c>
      <c r="G24" s="19"/>
      <c r="I24" s="28"/>
    </row>
    <row r="25" spans="1:9" ht="15.75" customHeight="1" x14ac:dyDescent="0.25">
      <c r="A25" s="52" t="s">
        <v>30</v>
      </c>
      <c r="B25" s="53"/>
      <c r="C25" s="53"/>
      <c r="D25" s="53"/>
      <c r="E25" s="54"/>
      <c r="F25" s="46">
        <f>SUM(F27:F31)</f>
        <v>27804.070878273487</v>
      </c>
      <c r="I25" s="28"/>
    </row>
    <row r="26" spans="1:9" ht="28.5" customHeight="1" x14ac:dyDescent="0.25">
      <c r="A26" s="55"/>
      <c r="B26" s="56"/>
      <c r="C26" s="56"/>
      <c r="D26" s="56"/>
      <c r="E26" s="57"/>
      <c r="F26" s="47"/>
      <c r="I26" s="28"/>
    </row>
    <row r="27" spans="1:9" ht="15.6" hidden="1" x14ac:dyDescent="0.3">
      <c r="A27" s="43" t="s">
        <v>16</v>
      </c>
      <c r="B27" s="44"/>
      <c r="C27" s="44"/>
      <c r="D27" s="44"/>
      <c r="E27" s="45"/>
      <c r="F27" s="25">
        <f>'[1]УК ВР декабрь нар'!W356</f>
        <v>2857.7444865838097</v>
      </c>
      <c r="I27" s="28"/>
    </row>
    <row r="28" spans="1:9" ht="15.6" hidden="1" x14ac:dyDescent="0.3">
      <c r="A28" s="43" t="s">
        <v>31</v>
      </c>
      <c r="B28" s="44"/>
      <c r="C28" s="44"/>
      <c r="D28" s="44"/>
      <c r="E28" s="45"/>
      <c r="F28" s="25">
        <f>'[1]УК ВР декабрь нар'!X356</f>
        <v>566.2103475239312</v>
      </c>
      <c r="I28" s="28"/>
    </row>
    <row r="29" spans="1:9" ht="15.6" hidden="1" x14ac:dyDescent="0.3">
      <c r="A29" s="43" t="s">
        <v>18</v>
      </c>
      <c r="B29" s="44"/>
      <c r="C29" s="44"/>
      <c r="D29" s="44"/>
      <c r="E29" s="45"/>
      <c r="F29" s="25">
        <f>'[1]УК ВР декабрь нар'!Y356</f>
        <v>115.13340000000001</v>
      </c>
      <c r="I29" s="28"/>
    </row>
    <row r="30" spans="1:9" ht="15.6" hidden="1" x14ac:dyDescent="0.3">
      <c r="A30" s="43" t="s">
        <v>19</v>
      </c>
      <c r="B30" s="44"/>
      <c r="C30" s="44"/>
      <c r="D30" s="44"/>
      <c r="E30" s="45"/>
      <c r="F30" s="25">
        <f>'[1]УК ВР декабрь нар'!AA356+'[1]УК ВР декабрь нар'!AB356+'[1]УК ВР декабрь нар'!AC356+'[1]УК ВР декабрь нар'!AD356+'[1]УК ВР декабрь нар'!AE356+'[1]УК ВР декабрь нар'!AF356+'[1]УК ВР декабрь нар'!AG356+'[1]УК ВР декабрь нар'!AH356+'[1]УК ВР декабрь нар'!AJ356+'[1]УК ВР декабрь нар'!AL356+'[1]УК ВР декабрь нар'!AN356+'[1]УК ВР декабрь нар'!AO356+'[1]УК ВР декабрь нар'!AP356+'[1]УК ВР декабрь нар'!AQ356+'[1]УК ВР декабрь нар'!AR356+'[1]УК ВР декабрь нар'!AT356</f>
        <v>14026.951999999999</v>
      </c>
      <c r="I30" s="28"/>
    </row>
    <row r="31" spans="1:9" ht="36.75" hidden="1" customHeight="1" x14ac:dyDescent="0.3">
      <c r="A31" s="49" t="s">
        <v>32</v>
      </c>
      <c r="B31" s="50"/>
      <c r="C31" s="50"/>
      <c r="D31" s="50"/>
      <c r="E31" s="51"/>
      <c r="F31" s="25">
        <f>'[1]УК ВР декабрь нар'!AY356</f>
        <v>10238.030644165747</v>
      </c>
      <c r="I31" s="28"/>
    </row>
    <row r="32" spans="1:9" ht="15.75" customHeight="1" x14ac:dyDescent="0.25">
      <c r="A32" s="52" t="s">
        <v>33</v>
      </c>
      <c r="B32" s="53"/>
      <c r="C32" s="53"/>
      <c r="D32" s="53"/>
      <c r="E32" s="54"/>
      <c r="F32" s="46">
        <f>SUM(F34:F38)+3749.64</f>
        <v>33001.254090121052</v>
      </c>
      <c r="I32" s="28"/>
    </row>
    <row r="33" spans="1:9" ht="33" customHeight="1" x14ac:dyDescent="0.25">
      <c r="A33" s="55"/>
      <c r="B33" s="56"/>
      <c r="C33" s="56"/>
      <c r="D33" s="56"/>
      <c r="E33" s="57"/>
      <c r="F33" s="47"/>
      <c r="I33" s="28"/>
    </row>
    <row r="34" spans="1:9" ht="15.6" hidden="1" x14ac:dyDescent="0.3">
      <c r="A34" s="48" t="s">
        <v>16</v>
      </c>
      <c r="B34" s="48"/>
      <c r="C34" s="48"/>
      <c r="D34" s="48"/>
      <c r="E34" s="48"/>
      <c r="F34" s="25">
        <f>'[1]УК ВР декабрь нар'!CN356+'[1]УК ВР декабрь нар'!DU356</f>
        <v>9730.3057137210762</v>
      </c>
      <c r="I34" s="28"/>
    </row>
    <row r="35" spans="1:9" ht="15.6" hidden="1" x14ac:dyDescent="0.3">
      <c r="A35" s="48" t="s">
        <v>31</v>
      </c>
      <c r="B35" s="48"/>
      <c r="C35" s="48"/>
      <c r="D35" s="48"/>
      <c r="E35" s="48"/>
      <c r="F35" s="25">
        <f>'[1]УК ВР декабрь нар'!CO356+'[1]УК ВР декабрь нар'!DV356</f>
        <v>2051.8619979956525</v>
      </c>
      <c r="I35" s="28"/>
    </row>
    <row r="36" spans="1:9" ht="15.6" hidden="1" x14ac:dyDescent="0.3">
      <c r="A36" s="48" t="s">
        <v>18</v>
      </c>
      <c r="B36" s="48"/>
      <c r="C36" s="48"/>
      <c r="D36" s="48"/>
      <c r="E36" s="48"/>
      <c r="F36" s="25">
        <f>'[1]УК ВР декабрь нар'!CP356+'[1]УК ВР декабрь нар'!DW356</f>
        <v>8034</v>
      </c>
      <c r="I36" s="28"/>
    </row>
    <row r="37" spans="1:9" ht="15.6" hidden="1" x14ac:dyDescent="0.3">
      <c r="A37" s="48" t="s">
        <v>19</v>
      </c>
      <c r="B37" s="48"/>
      <c r="C37" s="48"/>
      <c r="D37" s="48"/>
      <c r="E37" s="48"/>
      <c r="F37" s="25">
        <f>'[1]УК ВР декабрь нар'!AI356+'[1]УК ВР декабрь нар'!AJ356+'[1]УК ВР декабрь нар'!AS356+'[1]УК ВР декабрь нар'!BC356+'[1]УК ВР декабрь нар'!DB356+'[1]УК ВР декабрь нар'!EK356+'[1]УК ВР декабрь нар'!AM356</f>
        <v>576.80000000000007</v>
      </c>
      <c r="I37" s="28"/>
    </row>
    <row r="38" spans="1:9" ht="39.75" hidden="1" customHeight="1" x14ac:dyDescent="0.3">
      <c r="A38" s="49" t="s">
        <v>34</v>
      </c>
      <c r="B38" s="59"/>
      <c r="C38" s="59"/>
      <c r="D38" s="59"/>
      <c r="E38" s="60"/>
      <c r="F38" s="25">
        <f>'[1]УК ВР декабрь нар'!DG356+'[1]УК ВР декабрь нар'!EQ356</f>
        <v>8858.6463784043226</v>
      </c>
      <c r="I38" s="28"/>
    </row>
    <row r="39" spans="1:9" ht="32.4" customHeight="1" x14ac:dyDescent="0.3">
      <c r="A39" s="61" t="s">
        <v>35</v>
      </c>
      <c r="B39" s="62"/>
      <c r="C39" s="62"/>
      <c r="D39" s="62"/>
      <c r="E39" s="63"/>
      <c r="F39" s="26">
        <f>SUM(F40:F48)+10560.09</f>
        <v>78206.296682396467</v>
      </c>
      <c r="I39" s="28"/>
    </row>
    <row r="40" spans="1:9" ht="15.6" hidden="1" x14ac:dyDescent="0.3">
      <c r="A40" s="64" t="s">
        <v>20</v>
      </c>
      <c r="B40" s="65"/>
      <c r="C40" s="65"/>
      <c r="D40" s="65"/>
      <c r="E40" s="66"/>
      <c r="F40" s="25">
        <f>'[1]УК ВР декабрь нар'!FB356+'[1]УК ВР декабрь нар'!FX356</f>
        <v>29839.486465264199</v>
      </c>
      <c r="I40" s="28"/>
    </row>
    <row r="41" spans="1:9" ht="15.6" hidden="1" x14ac:dyDescent="0.3">
      <c r="A41" s="43" t="s">
        <v>31</v>
      </c>
      <c r="B41" s="44"/>
      <c r="C41" s="44"/>
      <c r="D41" s="44"/>
      <c r="E41" s="44"/>
      <c r="F41" s="25">
        <f>'[1]УК ВР декабрь нар'!FC356+'[1]УК ВР декабрь нар'!FY356</f>
        <v>6096.2131215135505</v>
      </c>
      <c r="I41" s="28"/>
    </row>
    <row r="42" spans="1:9" ht="15.6" hidden="1" customHeight="1" x14ac:dyDescent="0.3">
      <c r="A42" s="48" t="s">
        <v>21</v>
      </c>
      <c r="B42" s="48"/>
      <c r="C42" s="48"/>
      <c r="D42" s="48"/>
      <c r="E42" s="43"/>
      <c r="F42" s="25"/>
      <c r="I42" s="28"/>
    </row>
    <row r="43" spans="1:9" ht="15.6" hidden="1" customHeight="1" x14ac:dyDescent="0.3">
      <c r="A43" s="43" t="s">
        <v>17</v>
      </c>
      <c r="B43" s="44"/>
      <c r="C43" s="44"/>
      <c r="D43" s="44"/>
      <c r="E43" s="44"/>
      <c r="F43" s="25"/>
      <c r="I43" s="28"/>
    </row>
    <row r="44" spans="1:9" ht="15.6" hidden="1" customHeight="1" x14ac:dyDescent="0.3">
      <c r="A44" s="48" t="s">
        <v>22</v>
      </c>
      <c r="B44" s="48"/>
      <c r="C44" s="48"/>
      <c r="D44" s="48"/>
      <c r="E44" s="43"/>
      <c r="F44" s="25"/>
      <c r="I44" s="28"/>
    </row>
    <row r="45" spans="1:9" ht="15.6" hidden="1" customHeight="1" x14ac:dyDescent="0.3">
      <c r="A45" s="43" t="s">
        <v>17</v>
      </c>
      <c r="B45" s="44"/>
      <c r="C45" s="44"/>
      <c r="D45" s="44"/>
      <c r="E45" s="44"/>
      <c r="F45" s="25"/>
      <c r="I45" s="28"/>
    </row>
    <row r="46" spans="1:9" ht="15.6" hidden="1" x14ac:dyDescent="0.3">
      <c r="A46" s="48" t="s">
        <v>18</v>
      </c>
      <c r="B46" s="48"/>
      <c r="C46" s="48"/>
      <c r="D46" s="48"/>
      <c r="E46" s="43"/>
      <c r="F46" s="25">
        <f>'[1]УК ВР декабрь нар'!FD356+'[1]УК ВР декабрь нар'!FZ356</f>
        <v>876.33299999999997</v>
      </c>
      <c r="I46" s="28"/>
    </row>
    <row r="47" spans="1:9" ht="15.6" hidden="1" x14ac:dyDescent="0.3">
      <c r="A47" s="43" t="s">
        <v>19</v>
      </c>
      <c r="B47" s="44"/>
      <c r="C47" s="44"/>
      <c r="D47" s="44"/>
      <c r="E47" s="44"/>
      <c r="F47" s="25">
        <f>'[1]УК ВР декабрь нар'!GG356+'[1]УК ВР декабрь нар'!FL356+'[1]УК ВР декабрь нар'!BB356+'[1]УК ВР декабрь нар'!AK356</f>
        <v>9554.3808000000008</v>
      </c>
      <c r="I47" s="28"/>
    </row>
    <row r="48" spans="1:9" ht="43.5" hidden="1" customHeight="1" x14ac:dyDescent="0.3">
      <c r="A48" s="49" t="s">
        <v>36</v>
      </c>
      <c r="B48" s="59"/>
      <c r="C48" s="59"/>
      <c r="D48" s="59"/>
      <c r="E48" s="60"/>
      <c r="F48" s="25">
        <f>'[1]УК ВР декабрь нар'!FS356+'[1]УК ВР декабрь нар'!GL356</f>
        <v>21279.793295618729</v>
      </c>
      <c r="I48" s="28"/>
    </row>
    <row r="49" spans="1:12" ht="15.6" hidden="1" customHeight="1" x14ac:dyDescent="0.3">
      <c r="A49" s="61" t="s">
        <v>37</v>
      </c>
      <c r="B49" s="44"/>
      <c r="C49" s="44"/>
      <c r="D49" s="44"/>
      <c r="E49" s="45"/>
      <c r="F49" s="32"/>
      <c r="I49" s="28"/>
    </row>
    <row r="50" spans="1:12" ht="15.6" x14ac:dyDescent="0.3">
      <c r="A50" s="68" t="s">
        <v>47</v>
      </c>
      <c r="B50" s="69"/>
      <c r="C50" s="69"/>
      <c r="D50" s="69"/>
      <c r="E50" s="70"/>
      <c r="F50" s="26">
        <f>F25+F32+F39+F49</f>
        <v>139011.621650791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25303.89</v>
      </c>
      <c r="I51" s="28"/>
      <c r="K51" s="28"/>
      <c r="L51" s="28"/>
    </row>
    <row r="52" spans="1:12" ht="15.6" x14ac:dyDescent="0.3">
      <c r="A52" s="43" t="s">
        <v>23</v>
      </c>
      <c r="B52" s="44"/>
      <c r="C52" s="44"/>
      <c r="D52" s="44"/>
      <c r="E52" s="44"/>
      <c r="F52" s="25">
        <v>12783.09</v>
      </c>
      <c r="I52" s="28"/>
    </row>
    <row r="53" spans="1:12" ht="15.6" x14ac:dyDescent="0.3">
      <c r="A53" s="43" t="s">
        <v>24</v>
      </c>
      <c r="B53" s="44"/>
      <c r="C53" s="44"/>
      <c r="D53" s="44"/>
      <c r="E53" s="44"/>
      <c r="F53" s="25">
        <v>12520.8</v>
      </c>
      <c r="I53" s="28"/>
    </row>
    <row r="54" spans="1:12" ht="18" hidden="1" customHeight="1" x14ac:dyDescent="0.3">
      <c r="A54" s="64" t="s">
        <v>25</v>
      </c>
      <c r="B54" s="65"/>
      <c r="C54" s="65"/>
      <c r="D54" s="65"/>
      <c r="E54" s="66"/>
      <c r="F54" s="25">
        <v>0</v>
      </c>
      <c r="I54" s="28"/>
    </row>
    <row r="55" spans="1:12" ht="15.6" x14ac:dyDescent="0.3">
      <c r="A55" s="71" t="s">
        <v>49</v>
      </c>
      <c r="B55" s="71"/>
      <c r="C55" s="71"/>
      <c r="D55" s="71"/>
      <c r="E55" s="71"/>
      <c r="F55" s="26">
        <f>F50+F51</f>
        <v>164315.51165079098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112893.24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112070.39999999999</v>
      </c>
      <c r="H57" s="28"/>
      <c r="I57" s="28"/>
    </row>
    <row r="58" spans="1:12" ht="15.6" x14ac:dyDescent="0.3">
      <c r="A58" s="67" t="s">
        <v>28</v>
      </c>
      <c r="B58" s="67"/>
      <c r="C58" s="67"/>
      <c r="D58" s="67"/>
      <c r="E58" s="67"/>
      <c r="F58" s="26">
        <f>F24+F56-F55</f>
        <v>-700340.85321082571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0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'Кузнецкая 103'!A2:G2</f>
        <v>перед собственниками дома по адресу: ул. Кузнецкая 103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103'!G6:H6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'Кузнецкая 103'!G8:H8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392268.17999999993</v>
      </c>
      <c r="F9" s="16">
        <f t="shared" ref="F9:G9" si="0">SUM(F10:F15)</f>
        <v>373699.76999999996</v>
      </c>
      <c r="G9" s="16">
        <f t="shared" si="0"/>
        <v>99440.47</v>
      </c>
    </row>
    <row r="10" spans="1:7" ht="15.6" x14ac:dyDescent="0.3">
      <c r="A10" s="80" t="s">
        <v>9</v>
      </c>
      <c r="B10" s="81"/>
      <c r="C10" s="81"/>
      <c r="D10" s="82"/>
      <c r="E10" s="17">
        <v>241755.51999999999</v>
      </c>
      <c r="F10" s="17">
        <v>236733.72</v>
      </c>
      <c r="G10" s="18">
        <v>52169.599999999999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5.6" x14ac:dyDescent="0.3">
      <c r="A12" s="80" t="s">
        <v>11</v>
      </c>
      <c r="B12" s="81"/>
      <c r="C12" s="81"/>
      <c r="D12" s="82"/>
      <c r="E12" s="17">
        <v>22073.45</v>
      </c>
      <c r="F12" s="17">
        <v>20156.82</v>
      </c>
      <c r="G12" s="18">
        <v>7710.6</v>
      </c>
    </row>
    <row r="13" spans="1:7" ht="15.6" x14ac:dyDescent="0.3">
      <c r="A13" s="80" t="s">
        <v>12</v>
      </c>
      <c r="B13" s="81"/>
      <c r="C13" s="81"/>
      <c r="D13" s="82"/>
      <c r="E13" s="17">
        <v>47524.87</v>
      </c>
      <c r="F13" s="17">
        <v>43180.88</v>
      </c>
      <c r="G13" s="18">
        <v>17374.16</v>
      </c>
    </row>
    <row r="14" spans="1:7" ht="15.6" x14ac:dyDescent="0.3">
      <c r="A14" s="73" t="s">
        <v>13</v>
      </c>
      <c r="B14" s="73"/>
      <c r="C14" s="73"/>
      <c r="D14" s="73"/>
      <c r="E14" s="17">
        <v>59044.04</v>
      </c>
      <c r="F14" s="17">
        <v>55138.93</v>
      </c>
      <c r="G14" s="18">
        <v>18805.23</v>
      </c>
    </row>
    <row r="15" spans="1:7" ht="15.6" x14ac:dyDescent="0.3">
      <c r="A15" s="80" t="s">
        <v>68</v>
      </c>
      <c r="B15" s="81"/>
      <c r="C15" s="81"/>
      <c r="D15" s="82"/>
      <c r="E15" s="17">
        <v>21870.3</v>
      </c>
      <c r="F15" s="17">
        <v>18489.419999999998</v>
      </c>
      <c r="G15" s="18">
        <v>3380.88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110617.56</v>
      </c>
      <c r="F16" s="16">
        <f>SUM(F17:F20)</f>
        <v>109335.11000000002</v>
      </c>
      <c r="G16" s="16">
        <f>SUM(G17:G20)</f>
        <v>17324.670000000002</v>
      </c>
    </row>
    <row r="17" spans="1:12" ht="15.6" x14ac:dyDescent="0.3">
      <c r="A17" s="95" t="s">
        <v>43</v>
      </c>
      <c r="B17" s="96"/>
      <c r="C17" s="96"/>
      <c r="D17" s="97"/>
      <c r="E17" s="17">
        <v>101655.24</v>
      </c>
      <c r="F17" s="17">
        <v>100586.35</v>
      </c>
      <c r="G17" s="18">
        <v>16011.86</v>
      </c>
    </row>
    <row r="18" spans="1:12" ht="15.6" x14ac:dyDescent="0.3">
      <c r="A18" s="73" t="s">
        <v>55</v>
      </c>
      <c r="B18" s="73"/>
      <c r="C18" s="73"/>
      <c r="D18" s="73"/>
      <c r="E18" s="17">
        <v>377.28</v>
      </c>
      <c r="F18" s="17">
        <v>369.49</v>
      </c>
      <c r="G18" s="18">
        <v>55.51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8585.0400000000009</v>
      </c>
      <c r="F20" s="17">
        <v>8379.27</v>
      </c>
      <c r="G20" s="18">
        <v>1257.3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873.18</v>
      </c>
      <c r="F21" s="16">
        <f>SUM(F22)</f>
        <v>963.77</v>
      </c>
      <c r="G21" s="16">
        <f>SUM(G22)</f>
        <v>183.4</v>
      </c>
    </row>
    <row r="22" spans="1:12" ht="15.6" x14ac:dyDescent="0.3">
      <c r="A22" s="73" t="s">
        <v>15</v>
      </c>
      <c r="B22" s="73"/>
      <c r="C22" s="73"/>
      <c r="D22" s="73"/>
      <c r="E22" s="17">
        <v>873.18</v>
      </c>
      <c r="F22" s="17">
        <v>963.77</v>
      </c>
      <c r="G22" s="18">
        <v>183.4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58" t="s">
        <v>59</v>
      </c>
      <c r="B25" s="58"/>
      <c r="C25" s="58"/>
      <c r="D25" s="58"/>
      <c r="E25" s="58"/>
      <c r="F25" s="39">
        <f>'Кузнецкая 103'!F58</f>
        <v>-700340.85321082571</v>
      </c>
      <c r="G25" s="19"/>
    </row>
    <row r="26" spans="1:12" ht="13.2" customHeight="1" x14ac:dyDescent="0.25">
      <c r="A26" s="52" t="s">
        <v>60</v>
      </c>
      <c r="B26" s="53"/>
      <c r="C26" s="53"/>
      <c r="D26" s="53"/>
      <c r="E26" s="54"/>
      <c r="F26" s="46">
        <f>SUM(F28:F32)</f>
        <v>12090.577971766526</v>
      </c>
    </row>
    <row r="27" spans="1:12" ht="13.2" customHeight="1" x14ac:dyDescent="0.25">
      <c r="A27" s="55"/>
      <c r="B27" s="56"/>
      <c r="C27" s="56"/>
      <c r="D27" s="56"/>
      <c r="E27" s="57"/>
      <c r="F27" s="47"/>
    </row>
    <row r="28" spans="1:12" ht="15.6" hidden="1" customHeight="1" x14ac:dyDescent="0.3">
      <c r="A28" s="43" t="s">
        <v>16</v>
      </c>
      <c r="B28" s="44"/>
      <c r="C28" s="44"/>
      <c r="D28" s="44"/>
      <c r="E28" s="45"/>
      <c r="F28" s="25">
        <f>'[2]УК ВР декабрь нар'!W356</f>
        <v>2128.6470634182547</v>
      </c>
      <c r="L28" s="40"/>
    </row>
    <row r="29" spans="1:12" ht="15.6" hidden="1" customHeight="1" x14ac:dyDescent="0.3">
      <c r="A29" s="43" t="s">
        <v>31</v>
      </c>
      <c r="B29" s="44"/>
      <c r="C29" s="44"/>
      <c r="D29" s="44"/>
      <c r="E29" s="45"/>
      <c r="F29" s="25">
        <f>'[2]УК ВР декабрь нар'!X356</f>
        <v>652.67887513591302</v>
      </c>
    </row>
    <row r="30" spans="1:12" ht="15.6" hidden="1" customHeight="1" x14ac:dyDescent="0.3">
      <c r="A30" s="43" t="s">
        <v>18</v>
      </c>
      <c r="B30" s="44"/>
      <c r="C30" s="44"/>
      <c r="D30" s="44"/>
      <c r="E30" s="45"/>
      <c r="F30" s="25">
        <f>'[2]УК ВР декабрь нар'!Y356</f>
        <v>7.9927999999999999</v>
      </c>
    </row>
    <row r="31" spans="1:12" ht="15.6" hidden="1" customHeight="1" x14ac:dyDescent="0.3">
      <c r="A31" s="43" t="s">
        <v>19</v>
      </c>
      <c r="B31" s="44"/>
      <c r="C31" s="44"/>
      <c r="D31" s="44"/>
      <c r="E31" s="45"/>
      <c r="F31" s="25">
        <f>'[2]УК ВР декабрь нар'!AV356+'[2]УК ВР декабрь нар'!BN356</f>
        <v>0</v>
      </c>
    </row>
    <row r="32" spans="1:12" ht="15.6" hidden="1" customHeight="1" x14ac:dyDescent="0.3">
      <c r="A32" s="49" t="s">
        <v>61</v>
      </c>
      <c r="B32" s="50"/>
      <c r="C32" s="50"/>
      <c r="D32" s="50"/>
      <c r="E32" s="51"/>
      <c r="F32" s="25">
        <f>'[2]УК ВР декабрь нар'!AY356</f>
        <v>9301.2592332123586</v>
      </c>
    </row>
    <row r="33" spans="1:12" ht="13.2" customHeight="1" x14ac:dyDescent="0.25">
      <c r="A33" s="52" t="s">
        <v>62</v>
      </c>
      <c r="B33" s="53"/>
      <c r="C33" s="53"/>
      <c r="D33" s="53"/>
      <c r="E33" s="54"/>
      <c r="F33" s="46">
        <f>SUM(F35:F39)+6755.81</f>
        <v>31302.342089599722</v>
      </c>
    </row>
    <row r="34" spans="1:12" ht="13.2" customHeight="1" x14ac:dyDescent="0.25">
      <c r="A34" s="55"/>
      <c r="B34" s="56"/>
      <c r="C34" s="56"/>
      <c r="D34" s="56"/>
      <c r="E34" s="57"/>
      <c r="F34" s="47"/>
    </row>
    <row r="35" spans="1:12" ht="15.6" hidden="1" customHeight="1" x14ac:dyDescent="0.3">
      <c r="A35" s="48" t="s">
        <v>16</v>
      </c>
      <c r="B35" s="48"/>
      <c r="C35" s="48"/>
      <c r="D35" s="48"/>
      <c r="E35" s="48"/>
      <c r="F35" s="25">
        <f>'[2]УК ВР декабрь нар'!CN356+'[2]УК ВР декабрь нар'!DU356</f>
        <v>10571.84027489632</v>
      </c>
      <c r="L35" s="40"/>
    </row>
    <row r="36" spans="1:12" ht="15.6" hidden="1" customHeight="1" x14ac:dyDescent="0.3">
      <c r="A36" s="48" t="s">
        <v>31</v>
      </c>
      <c r="B36" s="48"/>
      <c r="C36" s="48"/>
      <c r="D36" s="48"/>
      <c r="E36" s="48"/>
      <c r="F36" s="25">
        <f>'[2]УК ВР декабрь нар'!CO356+'[2]УК ВР декабрь нар'!DV356</f>
        <v>3259.7527526112826</v>
      </c>
    </row>
    <row r="37" spans="1:12" ht="15.6" hidden="1" customHeight="1" x14ac:dyDescent="0.3">
      <c r="A37" s="48" t="s">
        <v>18</v>
      </c>
      <c r="B37" s="48"/>
      <c r="C37" s="48"/>
      <c r="D37" s="48"/>
      <c r="E37" s="48"/>
      <c r="F37" s="25">
        <f>'[2]УК ВР декабрь нар'!CP356+'[2]УК ВР декабрь нар'!DW356</f>
        <v>0</v>
      </c>
    </row>
    <row r="38" spans="1:12" ht="15.6" hidden="1" customHeight="1" x14ac:dyDescent="0.3">
      <c r="A38" s="48" t="s">
        <v>19</v>
      </c>
      <c r="B38" s="48"/>
      <c r="C38" s="48"/>
      <c r="D38" s="48"/>
      <c r="E38" s="48"/>
      <c r="F38" s="25">
        <f>'[2]УК ВР декабрь нар'!BM356+'[2]УК ВР декабрь нар'!DB356+'[2]УК ВР декабрь нар'!EL356</f>
        <v>0</v>
      </c>
    </row>
    <row r="39" spans="1:12" ht="15.6" hidden="1" customHeight="1" x14ac:dyDescent="0.3">
      <c r="A39" s="49" t="s">
        <v>63</v>
      </c>
      <c r="B39" s="59"/>
      <c r="C39" s="59"/>
      <c r="D39" s="59"/>
      <c r="E39" s="60"/>
      <c r="F39" s="25">
        <f>'[2]УК ВР декабрь нар'!DG356+'[2]УК ВР декабрь нар'!EQ356</f>
        <v>10714.939062092119</v>
      </c>
    </row>
    <row r="40" spans="1:12" ht="15.6" x14ac:dyDescent="0.3">
      <c r="A40" s="61" t="s">
        <v>35</v>
      </c>
      <c r="B40" s="62"/>
      <c r="C40" s="62"/>
      <c r="D40" s="62"/>
      <c r="E40" s="63"/>
      <c r="F40" s="26">
        <f>SUM(F41:F49)</f>
        <v>52848.89666009842</v>
      </c>
    </row>
    <row r="41" spans="1:12" ht="15.6" hidden="1" customHeight="1" x14ac:dyDescent="0.3">
      <c r="A41" s="64" t="s">
        <v>20</v>
      </c>
      <c r="B41" s="65"/>
      <c r="C41" s="65"/>
      <c r="D41" s="65"/>
      <c r="E41" s="66"/>
      <c r="F41" s="25">
        <f>'[2]УК ВР декабрь нар'!FB356+'[2]УК ВР декабрь нар'!FX356</f>
        <v>27933.363734480521</v>
      </c>
      <c r="L41" s="40"/>
    </row>
    <row r="42" spans="1:12" ht="15.6" hidden="1" customHeight="1" x14ac:dyDescent="0.3">
      <c r="A42" s="43" t="s">
        <v>31</v>
      </c>
      <c r="B42" s="44"/>
      <c r="C42" s="44"/>
      <c r="D42" s="44"/>
      <c r="E42" s="44"/>
      <c r="F42" s="25">
        <f>'[2]УК ВР декабрь нар'!FC356+'[2]УК ВР декабрь нар'!FY356</f>
        <v>8497.7856476583565</v>
      </c>
    </row>
    <row r="43" spans="1:12" ht="15.6" hidden="1" customHeight="1" x14ac:dyDescent="0.3">
      <c r="A43" s="48" t="s">
        <v>21</v>
      </c>
      <c r="B43" s="48"/>
      <c r="C43" s="48"/>
      <c r="D43" s="48"/>
      <c r="E43" s="43"/>
      <c r="F43" s="25"/>
    </row>
    <row r="44" spans="1:12" ht="15.6" hidden="1" customHeight="1" x14ac:dyDescent="0.3">
      <c r="A44" s="43" t="s">
        <v>17</v>
      </c>
      <c r="B44" s="44"/>
      <c r="C44" s="44"/>
      <c r="D44" s="44"/>
      <c r="E44" s="44"/>
      <c r="F44" s="25"/>
    </row>
    <row r="45" spans="1:12" ht="15.6" hidden="1" customHeight="1" x14ac:dyDescent="0.3">
      <c r="A45" s="48" t="s">
        <v>22</v>
      </c>
      <c r="B45" s="48"/>
      <c r="C45" s="48"/>
      <c r="D45" s="48"/>
      <c r="E45" s="43"/>
      <c r="F45" s="25"/>
    </row>
    <row r="46" spans="1:12" ht="15.6" hidden="1" customHeight="1" x14ac:dyDescent="0.3">
      <c r="A46" s="43" t="s">
        <v>17</v>
      </c>
      <c r="B46" s="44"/>
      <c r="C46" s="44"/>
      <c r="D46" s="44"/>
      <c r="E46" s="44"/>
      <c r="F46" s="25"/>
    </row>
    <row r="47" spans="1:12" ht="15.6" hidden="1" customHeight="1" x14ac:dyDescent="0.3">
      <c r="A47" s="48" t="s">
        <v>18</v>
      </c>
      <c r="B47" s="48"/>
      <c r="C47" s="48"/>
      <c r="D47" s="48"/>
      <c r="E47" s="43"/>
      <c r="F47" s="25">
        <f>'[2]УК ВР декабрь нар'!FD356+'[2]УК ВР декабрь нар'!FZ356</f>
        <v>164.98500000000001</v>
      </c>
    </row>
    <row r="48" spans="1:12" ht="15.6" hidden="1" customHeight="1" x14ac:dyDescent="0.3">
      <c r="A48" s="43" t="s">
        <v>19</v>
      </c>
      <c r="B48" s="44"/>
      <c r="C48" s="44"/>
      <c r="D48" s="44"/>
      <c r="E48" s="44"/>
      <c r="F48" s="25">
        <f>'[2]УК ВР декабрь нар'!GG356+'[2]УК ВР декабрь нар'!FL356+'[2]УК ВР декабрь нар'!BB356+'[2]УК ВР декабрь нар'!AK356</f>
        <v>17.380800000000001</v>
      </c>
    </row>
    <row r="49" spans="1:15" ht="15.6" hidden="1" customHeight="1" x14ac:dyDescent="0.3">
      <c r="A49" s="49" t="s">
        <v>64</v>
      </c>
      <c r="B49" s="59"/>
      <c r="C49" s="59"/>
      <c r="D49" s="59"/>
      <c r="E49" s="60"/>
      <c r="F49" s="25">
        <f>'[2]УК ВР декабрь нар'!FS356+'[2]УК ВР декабрь нар'!GL356</f>
        <v>16235.381477959541</v>
      </c>
    </row>
    <row r="50" spans="1:15" ht="15.6" customHeight="1" x14ac:dyDescent="0.3">
      <c r="A50" s="61" t="s">
        <v>37</v>
      </c>
      <c r="B50" s="44"/>
      <c r="C50" s="44"/>
      <c r="D50" s="44"/>
      <c r="E50" s="45"/>
      <c r="F50" s="32"/>
    </row>
    <row r="51" spans="1:15" ht="15.6" x14ac:dyDescent="0.3">
      <c r="A51" s="68" t="s">
        <v>65</v>
      </c>
      <c r="B51" s="69"/>
      <c r="C51" s="69"/>
      <c r="D51" s="69"/>
      <c r="E51" s="70"/>
      <c r="F51" s="26">
        <f>F26+F33+F40+F50</f>
        <v>96241.816721464667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23623.69</v>
      </c>
    </row>
    <row r="53" spans="1:15" ht="15.6" x14ac:dyDescent="0.3">
      <c r="A53" s="43" t="s">
        <v>23</v>
      </c>
      <c r="B53" s="44"/>
      <c r="C53" s="44"/>
      <c r="D53" s="44"/>
      <c r="E53" s="44"/>
      <c r="F53" s="25">
        <v>13045.89</v>
      </c>
    </row>
    <row r="54" spans="1:15" ht="15.6" x14ac:dyDescent="0.3">
      <c r="A54" s="43" t="s">
        <v>24</v>
      </c>
      <c r="B54" s="44"/>
      <c r="C54" s="44"/>
      <c r="D54" s="44"/>
      <c r="E54" s="44"/>
      <c r="F54" s="25">
        <v>10577.8</v>
      </c>
    </row>
    <row r="55" spans="1:15" ht="18" hidden="1" customHeight="1" x14ac:dyDescent="0.3">
      <c r="A55" s="64" t="s">
        <v>25</v>
      </c>
      <c r="B55" s="65"/>
      <c r="C55" s="65"/>
      <c r="D55" s="65"/>
      <c r="E55" s="66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119865.50672146467</v>
      </c>
      <c r="N56" s="19"/>
      <c r="O56" s="19"/>
    </row>
    <row r="57" spans="1:15" ht="15.6" x14ac:dyDescent="0.3">
      <c r="A57" s="58" t="s">
        <v>26</v>
      </c>
      <c r="B57" s="58"/>
      <c r="C57" s="58"/>
      <c r="D57" s="58"/>
      <c r="E57" s="58"/>
      <c r="F57" s="27">
        <f>E17</f>
        <v>101655.24</v>
      </c>
    </row>
    <row r="58" spans="1:15" ht="15.6" x14ac:dyDescent="0.3">
      <c r="A58" s="58" t="s">
        <v>27</v>
      </c>
      <c r="B58" s="58"/>
      <c r="C58" s="58"/>
      <c r="D58" s="58"/>
      <c r="E58" s="58"/>
      <c r="F58" s="26">
        <f>F17</f>
        <v>100586.35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-718551.1199322904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'Кузнецкая 103'!A2:G2</f>
        <v>перед собственниками дома по адресу: ул. Кузнецкая 103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103'!G6:H6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'Кузнецкая 103'!G8:H8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361026.75</v>
      </c>
      <c r="F9" s="16">
        <f t="shared" ref="F9:G9" si="0">SUM(F10:F15)</f>
        <v>366975.51</v>
      </c>
      <c r="G9" s="16">
        <f t="shared" si="0"/>
        <v>93491.71</v>
      </c>
    </row>
    <row r="10" spans="1:7" ht="15.6" x14ac:dyDescent="0.3">
      <c r="A10" s="80" t="s">
        <v>9</v>
      </c>
      <c r="B10" s="81"/>
      <c r="C10" s="81"/>
      <c r="D10" s="82"/>
      <c r="E10" s="17">
        <v>175179.03</v>
      </c>
      <c r="F10" s="17">
        <v>198446.84</v>
      </c>
      <c r="G10" s="18">
        <v>28901.79</v>
      </c>
    </row>
    <row r="11" spans="1:7" ht="15.6" x14ac:dyDescent="0.3">
      <c r="A11" s="80" t="s">
        <v>10</v>
      </c>
      <c r="B11" s="81"/>
      <c r="C11" s="81"/>
      <c r="D11" s="82"/>
      <c r="E11" s="17">
        <v>0</v>
      </c>
      <c r="F11" s="17">
        <v>0</v>
      </c>
      <c r="G11" s="18">
        <v>0</v>
      </c>
    </row>
    <row r="12" spans="1:7" ht="15.6" x14ac:dyDescent="0.3">
      <c r="A12" s="80" t="s">
        <v>11</v>
      </c>
      <c r="B12" s="81"/>
      <c r="C12" s="81"/>
      <c r="D12" s="82"/>
      <c r="E12" s="17">
        <v>29428.560000000001</v>
      </c>
      <c r="F12" s="17">
        <v>27310.720000000001</v>
      </c>
      <c r="G12" s="18">
        <v>9828.44</v>
      </c>
    </row>
    <row r="13" spans="1:7" ht="15.6" x14ac:dyDescent="0.3">
      <c r="A13" s="80" t="s">
        <v>12</v>
      </c>
      <c r="B13" s="81"/>
      <c r="C13" s="81"/>
      <c r="D13" s="82"/>
      <c r="E13" s="17">
        <v>58548.44</v>
      </c>
      <c r="F13" s="17">
        <v>53295.31</v>
      </c>
      <c r="G13" s="18">
        <v>22627.29</v>
      </c>
    </row>
    <row r="14" spans="1:7" ht="15.6" x14ac:dyDescent="0.3">
      <c r="A14" s="73" t="s">
        <v>13</v>
      </c>
      <c r="B14" s="73"/>
      <c r="C14" s="73"/>
      <c r="D14" s="73"/>
      <c r="E14" s="17">
        <v>76879.990000000005</v>
      </c>
      <c r="F14" s="17">
        <v>69831.320000000007</v>
      </c>
      <c r="G14" s="18">
        <v>25853.9</v>
      </c>
    </row>
    <row r="15" spans="1:7" ht="15.6" x14ac:dyDescent="0.3">
      <c r="A15" s="80" t="s">
        <v>68</v>
      </c>
      <c r="B15" s="81"/>
      <c r="C15" s="81"/>
      <c r="D15" s="82"/>
      <c r="E15" s="17">
        <v>20990.73</v>
      </c>
      <c r="F15" s="17">
        <v>18091.32</v>
      </c>
      <c r="G15" s="18">
        <v>6280.29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103070.60999999999</v>
      </c>
      <c r="F16" s="16">
        <f>SUM(F17:F20)</f>
        <v>98975.06</v>
      </c>
      <c r="G16" s="16">
        <f>SUM(G17:G20)</f>
        <v>21420.800000000003</v>
      </c>
    </row>
    <row r="17" spans="1:12" ht="27" customHeight="1" x14ac:dyDescent="0.3">
      <c r="A17" s="95" t="s">
        <v>43</v>
      </c>
      <c r="B17" s="96"/>
      <c r="C17" s="96"/>
      <c r="D17" s="97"/>
      <c r="E17" s="17">
        <v>96749.43</v>
      </c>
      <c r="F17" s="17">
        <v>92872.82</v>
      </c>
      <c r="G17" s="18">
        <v>19888.47</v>
      </c>
    </row>
    <row r="18" spans="1:12" ht="15.6" x14ac:dyDescent="0.3">
      <c r="A18" s="73" t="s">
        <v>55</v>
      </c>
      <c r="B18" s="73"/>
      <c r="C18" s="73"/>
      <c r="D18" s="73"/>
      <c r="E18" s="17">
        <v>236.34</v>
      </c>
      <c r="F18" s="17">
        <v>230.26</v>
      </c>
      <c r="G18" s="18">
        <v>61.59</v>
      </c>
    </row>
    <row r="19" spans="1:12" ht="15.6" x14ac:dyDescent="0.3">
      <c r="A19" s="73" t="s">
        <v>56</v>
      </c>
      <c r="B19" s="73"/>
      <c r="C19" s="73"/>
      <c r="D19" s="73"/>
      <c r="E19" s="17">
        <v>0</v>
      </c>
      <c r="F19" s="17">
        <v>0</v>
      </c>
      <c r="G19" s="18">
        <v>0</v>
      </c>
    </row>
    <row r="20" spans="1:12" ht="15.6" x14ac:dyDescent="0.3">
      <c r="A20" s="73" t="s">
        <v>57</v>
      </c>
      <c r="B20" s="73"/>
      <c r="C20" s="73"/>
      <c r="D20" s="73"/>
      <c r="E20" s="17">
        <v>6084.84</v>
      </c>
      <c r="F20" s="17">
        <v>5871.98</v>
      </c>
      <c r="G20" s="18">
        <v>1470.74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>SUM(F22)</f>
        <v>0</v>
      </c>
      <c r="G21" s="16">
        <f>SUM(G22)</f>
        <v>183.4</v>
      </c>
    </row>
    <row r="22" spans="1:12" ht="15.6" x14ac:dyDescent="0.3">
      <c r="A22" s="73" t="s">
        <v>15</v>
      </c>
      <c r="B22" s="73"/>
      <c r="C22" s="73"/>
      <c r="D22" s="73"/>
      <c r="E22" s="17">
        <v>0</v>
      </c>
      <c r="F22" s="17">
        <v>0</v>
      </c>
      <c r="G22" s="18">
        <v>183.4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8" t="s">
        <v>71</v>
      </c>
      <c r="B25" s="58"/>
      <c r="C25" s="58"/>
      <c r="D25" s="58"/>
      <c r="E25" s="58"/>
      <c r="F25" s="39">
        <f>'Кузнецкая 103(2019)'!F59</f>
        <v>-718551.1199322904</v>
      </c>
      <c r="G25" s="19"/>
    </row>
    <row r="26" spans="1:12" ht="13.2" customHeight="1" x14ac:dyDescent="0.25">
      <c r="A26" s="52" t="s">
        <v>72</v>
      </c>
      <c r="B26" s="53"/>
      <c r="C26" s="53"/>
      <c r="D26" s="53"/>
      <c r="E26" s="54"/>
      <c r="F26" s="46">
        <f>SUM(F28:F32)</f>
        <v>12514.17539078572</v>
      </c>
    </row>
    <row r="27" spans="1:12" ht="73.2" customHeight="1" x14ac:dyDescent="0.25">
      <c r="A27" s="55"/>
      <c r="B27" s="56"/>
      <c r="C27" s="56"/>
      <c r="D27" s="56"/>
      <c r="E27" s="57"/>
      <c r="F27" s="47"/>
    </row>
    <row r="28" spans="1:12" ht="15.6" hidden="1" customHeight="1" x14ac:dyDescent="0.3">
      <c r="A28" s="43" t="s">
        <v>16</v>
      </c>
      <c r="B28" s="44"/>
      <c r="C28" s="44"/>
      <c r="D28" s="44"/>
      <c r="E28" s="45"/>
      <c r="F28" s="25">
        <f>'[3]УК ВР декабрь нар'!W356</f>
        <v>1779.540061592342</v>
      </c>
      <c r="L28" s="40"/>
    </row>
    <row r="29" spans="1:12" ht="15.6" hidden="1" customHeight="1" x14ac:dyDescent="0.3">
      <c r="A29" s="43" t="s">
        <v>31</v>
      </c>
      <c r="B29" s="44"/>
      <c r="C29" s="44"/>
      <c r="D29" s="44"/>
      <c r="E29" s="45"/>
      <c r="F29" s="25">
        <f>'[3]УК ВР декабрь нар'!X356</f>
        <v>430.03751959246796</v>
      </c>
    </row>
    <row r="30" spans="1:12" ht="15.6" hidden="1" customHeight="1" x14ac:dyDescent="0.3">
      <c r="A30" s="43" t="s">
        <v>18</v>
      </c>
      <c r="B30" s="44"/>
      <c r="C30" s="44"/>
      <c r="D30" s="44"/>
      <c r="E30" s="45"/>
      <c r="F30" s="25">
        <f>'[3]УК ВР декабрь нар'!Y356</f>
        <v>353.17670000000004</v>
      </c>
    </row>
    <row r="31" spans="1:12" ht="15.6" hidden="1" customHeight="1" x14ac:dyDescent="0.3">
      <c r="A31" s="43" t="s">
        <v>19</v>
      </c>
      <c r="B31" s="44"/>
      <c r="C31" s="44"/>
      <c r="D31" s="44"/>
      <c r="E31" s="45"/>
      <c r="F31" s="25">
        <f>'[3]УК ВР декабрь нар'!AA356+'[3]УК ВР декабрь нар'!AB356+'[3]УК ВР декабрь нар'!AC356+'[3]УК ВР декабрь нар'!AD356+'[3]УК ВР декабрь нар'!AE356+'[3]УК ВР декабрь нар'!AF356+'[3]УК ВР декабрь нар'!AG356+'[3]УК ВР декабрь нар'!AH356+'[3]УК ВР декабрь нар'!AJ356+'[3]УК ВР декабрь нар'!AL356+'[3]УК ВР декабрь нар'!AN356+'[3]УК ВР декабрь нар'!AO356+'[3]УК ВР декабрь нар'!AP356+'[3]УК ВР декабрь нар'!AQ356+'[3]УК ВР декабрь нар'!AR356+'[3]УК ВР декабрь нар'!AT356</f>
        <v>2266</v>
      </c>
    </row>
    <row r="32" spans="1:12" ht="15.6" hidden="1" customHeight="1" x14ac:dyDescent="0.3">
      <c r="A32" s="49" t="s">
        <v>61</v>
      </c>
      <c r="B32" s="50"/>
      <c r="C32" s="50"/>
      <c r="D32" s="50"/>
      <c r="E32" s="51"/>
      <c r="F32" s="25">
        <f>'[3]УК ВР декабрь нар'!AY356</f>
        <v>7685.4211096009103</v>
      </c>
    </row>
    <row r="33" spans="1:12" ht="13.2" customHeight="1" x14ac:dyDescent="0.25">
      <c r="A33" s="52" t="s">
        <v>73</v>
      </c>
      <c r="B33" s="53"/>
      <c r="C33" s="53"/>
      <c r="D33" s="53"/>
      <c r="E33" s="54"/>
      <c r="F33" s="46">
        <f>SUM(F35:F39)+33780</f>
        <v>56623.915047368144</v>
      </c>
    </row>
    <row r="34" spans="1:12" ht="82.2" customHeight="1" x14ac:dyDescent="0.25">
      <c r="A34" s="55"/>
      <c r="B34" s="56"/>
      <c r="C34" s="56"/>
      <c r="D34" s="56"/>
      <c r="E34" s="57"/>
      <c r="F34" s="47"/>
    </row>
    <row r="35" spans="1:12" ht="15.6" hidden="1" customHeight="1" x14ac:dyDescent="0.3">
      <c r="A35" s="48" t="s">
        <v>16</v>
      </c>
      <c r="B35" s="48"/>
      <c r="C35" s="48"/>
      <c r="D35" s="48"/>
      <c r="E35" s="48"/>
      <c r="F35" s="25">
        <f>'[3]УК ВР декабрь нар'!CN356+'[3]УК ВР декабрь нар'!DU356</f>
        <v>10529.706322000628</v>
      </c>
      <c r="L35" s="40"/>
    </row>
    <row r="36" spans="1:12" ht="15.6" hidden="1" customHeight="1" x14ac:dyDescent="0.3">
      <c r="A36" s="48" t="s">
        <v>31</v>
      </c>
      <c r="B36" s="48"/>
      <c r="C36" s="48"/>
      <c r="D36" s="48"/>
      <c r="E36" s="48"/>
      <c r="F36" s="25">
        <f>'[3]УК ВР декабрь нар'!CO356+'[3]УК ВР декабрь нар'!DV356</f>
        <v>2495.6914117136821</v>
      </c>
    </row>
    <row r="37" spans="1:12" ht="15.6" hidden="1" customHeight="1" x14ac:dyDescent="0.3">
      <c r="A37" s="48" t="s">
        <v>18</v>
      </c>
      <c r="B37" s="48"/>
      <c r="C37" s="48"/>
      <c r="D37" s="48"/>
      <c r="E37" s="48"/>
      <c r="F37" s="25">
        <f>'[3]УК ВР декабрь нар'!CP356+'[3]УК ВР декабрь нар'!DW356</f>
        <v>252.35000000000002</v>
      </c>
    </row>
    <row r="38" spans="1:12" ht="15.6" hidden="1" customHeight="1" x14ac:dyDescent="0.3">
      <c r="A38" s="48" t="s">
        <v>19</v>
      </c>
      <c r="B38" s="48"/>
      <c r="C38" s="48"/>
      <c r="D38" s="48"/>
      <c r="E38" s="48"/>
      <c r="F38" s="25">
        <f>'[3]УК ВР декабрь нар'!AI356+'[3]УК ВР декабрь нар'!AJ356+'[3]УК ВР декабрь нар'!AS356+'[3]УК ВР декабрь нар'!BC356+'[3]УК ВР декабрь нар'!BM356+'[3]УК ВР декабрь нар'!DB356+'[3]УК ВР декабрь нар'!EK356+'[3]УК ВР декабрь нар'!AM356</f>
        <v>0</v>
      </c>
    </row>
    <row r="39" spans="1:12" ht="15.6" hidden="1" customHeight="1" x14ac:dyDescent="0.3">
      <c r="A39" s="49" t="s">
        <v>63</v>
      </c>
      <c r="B39" s="59"/>
      <c r="C39" s="59"/>
      <c r="D39" s="59"/>
      <c r="E39" s="60"/>
      <c r="F39" s="25">
        <f>'[3]УК ВР декабрь нар'!DF356+'[3]УК ВР декабрь нар'!EP356</f>
        <v>9566.1673136538357</v>
      </c>
    </row>
    <row r="40" spans="1:12" ht="66.599999999999994" customHeight="1" x14ac:dyDescent="0.3">
      <c r="A40" s="61" t="s">
        <v>74</v>
      </c>
      <c r="B40" s="62"/>
      <c r="C40" s="62"/>
      <c r="D40" s="62"/>
      <c r="E40" s="63"/>
      <c r="F40" s="26">
        <f>SUM(F41:F49)</f>
        <v>42469.097533801549</v>
      </c>
    </row>
    <row r="41" spans="1:12" ht="15.6" hidden="1" customHeight="1" x14ac:dyDescent="0.3">
      <c r="A41" s="64" t="s">
        <v>20</v>
      </c>
      <c r="B41" s="65"/>
      <c r="C41" s="65"/>
      <c r="D41" s="65"/>
      <c r="E41" s="66"/>
      <c r="F41" s="25">
        <f>'[3]УК ВР декабрь нар'!FB356+'[3]УК ВР декабрь нар'!FX356</f>
        <v>22572.170575137945</v>
      </c>
      <c r="L41" s="40"/>
    </row>
    <row r="42" spans="1:12" ht="15.6" hidden="1" customHeight="1" x14ac:dyDescent="0.3">
      <c r="A42" s="43" t="s">
        <v>31</v>
      </c>
      <c r="B42" s="44"/>
      <c r="C42" s="44"/>
      <c r="D42" s="44"/>
      <c r="E42" s="44"/>
      <c r="F42" s="25">
        <f>'[3]УК ВР декабрь нар'!FC356+'[3]УК ВР декабрь нар'!FY356</f>
        <v>6104.7989805253037</v>
      </c>
    </row>
    <row r="43" spans="1:12" ht="15.6" hidden="1" customHeight="1" x14ac:dyDescent="0.3">
      <c r="A43" s="48" t="s">
        <v>21</v>
      </c>
      <c r="B43" s="48"/>
      <c r="C43" s="48"/>
      <c r="D43" s="48"/>
      <c r="E43" s="43"/>
      <c r="F43" s="25"/>
    </row>
    <row r="44" spans="1:12" ht="15.6" hidden="1" customHeight="1" x14ac:dyDescent="0.3">
      <c r="A44" s="43" t="s">
        <v>17</v>
      </c>
      <c r="B44" s="44"/>
      <c r="C44" s="44"/>
      <c r="D44" s="44"/>
      <c r="E44" s="44"/>
      <c r="F44" s="25"/>
    </row>
    <row r="45" spans="1:12" ht="15.6" hidden="1" customHeight="1" x14ac:dyDescent="0.3">
      <c r="A45" s="48" t="s">
        <v>22</v>
      </c>
      <c r="B45" s="48"/>
      <c r="C45" s="48"/>
      <c r="D45" s="48"/>
      <c r="E45" s="43"/>
      <c r="F45" s="25"/>
    </row>
    <row r="46" spans="1:12" ht="15.6" hidden="1" customHeight="1" x14ac:dyDescent="0.3">
      <c r="A46" s="43" t="s">
        <v>17</v>
      </c>
      <c r="B46" s="44"/>
      <c r="C46" s="44"/>
      <c r="D46" s="44"/>
      <c r="E46" s="44"/>
      <c r="F46" s="25"/>
    </row>
    <row r="47" spans="1:12" ht="15.6" hidden="1" customHeight="1" x14ac:dyDescent="0.3">
      <c r="A47" s="48" t="s">
        <v>18</v>
      </c>
      <c r="B47" s="48"/>
      <c r="C47" s="48"/>
      <c r="D47" s="48"/>
      <c r="E47" s="43"/>
      <c r="F47" s="25">
        <f>'[3]УК ВР декабрь нар'!FD356+'[3]УК ВР декабрь нар'!FZ356</f>
        <v>606.84900000000005</v>
      </c>
    </row>
    <row r="48" spans="1:12" ht="15.6" hidden="1" customHeight="1" x14ac:dyDescent="0.3">
      <c r="A48" s="43" t="s">
        <v>19</v>
      </c>
      <c r="B48" s="44"/>
      <c r="C48" s="44"/>
      <c r="D48" s="44"/>
      <c r="E48" s="44"/>
      <c r="F48" s="25">
        <f>'[3]УК ВР декабрь нар'!GG356+'[3]УК ВР декабрь нар'!FL356+'[3]УК ВР декабрь нар'!FE356+'[3]УК ВР декабрь нар'!BB356+'[3]УК ВР декабрь нар'!AK356</f>
        <v>91.371600000000015</v>
      </c>
    </row>
    <row r="49" spans="1:15" ht="15.6" hidden="1" customHeight="1" x14ac:dyDescent="0.3">
      <c r="A49" s="49" t="s">
        <v>64</v>
      </c>
      <c r="B49" s="59"/>
      <c r="C49" s="59"/>
      <c r="D49" s="59"/>
      <c r="E49" s="60"/>
      <c r="F49" s="25">
        <f>'[3]УК ВР декабрь нар'!FS356+'[3]УК ВР декабрь нар'!GL356</f>
        <v>13093.907378138301</v>
      </c>
    </row>
    <row r="50" spans="1:15" ht="15.6" customHeight="1" x14ac:dyDescent="0.3">
      <c r="A50" s="61" t="s">
        <v>37</v>
      </c>
      <c r="B50" s="44"/>
      <c r="C50" s="44"/>
      <c r="D50" s="44"/>
      <c r="E50" s="45"/>
      <c r="F50" s="32"/>
    </row>
    <row r="51" spans="1:15" ht="15.6" customHeight="1" x14ac:dyDescent="0.3">
      <c r="A51" s="68" t="s">
        <v>75</v>
      </c>
      <c r="B51" s="69"/>
      <c r="C51" s="69"/>
      <c r="D51" s="69"/>
      <c r="E51" s="70"/>
      <c r="F51" s="26">
        <f>F26+F33+F40+F50</f>
        <v>111607.1879719554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23228.46</v>
      </c>
    </row>
    <row r="53" spans="1:15" ht="15.6" x14ac:dyDescent="0.3">
      <c r="A53" s="43" t="s">
        <v>23</v>
      </c>
      <c r="B53" s="44"/>
      <c r="C53" s="44"/>
      <c r="D53" s="44"/>
      <c r="E53" s="44"/>
      <c r="F53" s="25">
        <v>12896.53</v>
      </c>
    </row>
    <row r="54" spans="1:15" ht="15.6" x14ac:dyDescent="0.3">
      <c r="A54" s="43" t="s">
        <v>24</v>
      </c>
      <c r="B54" s="44"/>
      <c r="C54" s="44"/>
      <c r="D54" s="44"/>
      <c r="E54" s="44"/>
      <c r="F54" s="25">
        <v>10331.93</v>
      </c>
    </row>
    <row r="55" spans="1:15" ht="18" hidden="1" customHeight="1" x14ac:dyDescent="0.3">
      <c r="A55" s="64" t="s">
        <v>25</v>
      </c>
      <c r="B55" s="65"/>
      <c r="C55" s="65"/>
      <c r="D55" s="65"/>
      <c r="E55" s="66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134835.64797195539</v>
      </c>
      <c r="N56" s="19"/>
      <c r="O56" s="19"/>
    </row>
    <row r="57" spans="1:15" ht="15.6" x14ac:dyDescent="0.3">
      <c r="A57" s="58" t="s">
        <v>26</v>
      </c>
      <c r="B57" s="58"/>
      <c r="C57" s="58"/>
      <c r="D57" s="58"/>
      <c r="E57" s="58"/>
      <c r="F57" s="27">
        <f>E17</f>
        <v>96749.43</v>
      </c>
    </row>
    <row r="58" spans="1:15" ht="15.6" x14ac:dyDescent="0.3">
      <c r="A58" s="58" t="s">
        <v>27</v>
      </c>
      <c r="B58" s="58"/>
      <c r="C58" s="58"/>
      <c r="D58" s="58"/>
      <c r="E58" s="58"/>
      <c r="F58" s="26">
        <f>F17</f>
        <v>92872.82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-756637.33790424583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'Кузнецкая 103'!A2:G2</f>
        <v>перед собственниками дома по адресу: ул. Кузнецкая 103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'Кузнецкая 103'!G6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'Кузнецкая 103'!G8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87657.53</v>
      </c>
      <c r="F9" s="16">
        <f t="shared" ref="F9:G9" si="0">SUM(F10:F15)</f>
        <v>85083.36</v>
      </c>
      <c r="G9" s="16">
        <f t="shared" si="0"/>
        <v>96065.88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0</v>
      </c>
      <c r="G10" s="18">
        <v>28901.79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5.6" x14ac:dyDescent="0.3">
      <c r="A12" s="80" t="s">
        <v>11</v>
      </c>
      <c r="B12" s="81"/>
      <c r="C12" s="81"/>
      <c r="D12" s="82"/>
      <c r="E12" s="17">
        <v>0</v>
      </c>
      <c r="F12" s="17">
        <v>0</v>
      </c>
      <c r="G12" s="18">
        <v>9828.44</v>
      </c>
    </row>
    <row r="13" spans="1:7" ht="15.6" x14ac:dyDescent="0.3">
      <c r="A13" s="80" t="s">
        <v>12</v>
      </c>
      <c r="B13" s="81"/>
      <c r="C13" s="81"/>
      <c r="D13" s="82"/>
      <c r="E13" s="17">
        <v>0</v>
      </c>
      <c r="F13" s="17">
        <v>0</v>
      </c>
      <c r="G13" s="18">
        <v>22627.29</v>
      </c>
    </row>
    <row r="14" spans="1:7" ht="15.6" x14ac:dyDescent="0.3">
      <c r="A14" s="73" t="s">
        <v>13</v>
      </c>
      <c r="B14" s="73"/>
      <c r="C14" s="73"/>
      <c r="D14" s="73"/>
      <c r="E14" s="17">
        <v>74945.740000000005</v>
      </c>
      <c r="F14" s="17">
        <v>72942.09</v>
      </c>
      <c r="G14" s="18">
        <v>27857.55</v>
      </c>
    </row>
    <row r="15" spans="1:7" ht="15.6" x14ac:dyDescent="0.3">
      <c r="A15" s="80" t="s">
        <v>68</v>
      </c>
      <c r="B15" s="81"/>
      <c r="C15" s="81"/>
      <c r="D15" s="82"/>
      <c r="E15" s="17">
        <v>12711.79</v>
      </c>
      <c r="F15" s="17">
        <v>12141.27</v>
      </c>
      <c r="G15" s="18">
        <v>6850.81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109691.01</v>
      </c>
      <c r="F16" s="16">
        <f t="shared" ref="F16:G16" si="1">SUM(F17:F20)</f>
        <v>103398.82</v>
      </c>
      <c r="G16" s="16">
        <f t="shared" si="1"/>
        <v>27896.390000000003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101406.03</v>
      </c>
      <c r="F17" s="17">
        <v>95562.77</v>
      </c>
      <c r="G17" s="18">
        <v>25915.13</v>
      </c>
    </row>
    <row r="18" spans="1:12" ht="15.6" x14ac:dyDescent="0.3">
      <c r="A18" s="73" t="s">
        <v>55</v>
      </c>
      <c r="B18" s="73"/>
      <c r="C18" s="73"/>
      <c r="D18" s="73"/>
      <c r="E18" s="17">
        <v>321.39</v>
      </c>
      <c r="F18" s="17">
        <v>304.02999999999997</v>
      </c>
      <c r="G18" s="18">
        <v>78.95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7963.59</v>
      </c>
      <c r="F20" s="17">
        <v>7532.02</v>
      </c>
      <c r="G20" s="18">
        <v>1902.31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8" t="s">
        <v>77</v>
      </c>
      <c r="B25" s="58"/>
      <c r="C25" s="58"/>
      <c r="D25" s="58"/>
      <c r="E25" s="58"/>
      <c r="F25" s="39">
        <f>'Кузнецкая 103(2020)'!F59</f>
        <v>-756637.33790424583</v>
      </c>
      <c r="G25" s="19"/>
    </row>
    <row r="26" spans="1:12" x14ac:dyDescent="0.25">
      <c r="A26" s="52" t="s">
        <v>72</v>
      </c>
      <c r="B26" s="53"/>
      <c r="C26" s="53"/>
      <c r="D26" s="53"/>
      <c r="E26" s="54"/>
      <c r="F26" s="46">
        <f>SUM(F28:F32)</f>
        <v>3693.033121423126</v>
      </c>
    </row>
    <row r="27" spans="1:12" ht="56.4" customHeight="1" x14ac:dyDescent="0.25">
      <c r="A27" s="55"/>
      <c r="B27" s="56"/>
      <c r="C27" s="56"/>
      <c r="D27" s="56"/>
      <c r="E27" s="57"/>
      <c r="F27" s="47"/>
    </row>
    <row r="28" spans="1:12" ht="15.6" hidden="1" x14ac:dyDescent="0.3">
      <c r="A28" s="43" t="s">
        <v>16</v>
      </c>
      <c r="B28" s="44"/>
      <c r="C28" s="44"/>
      <c r="D28" s="44"/>
      <c r="E28" s="45"/>
      <c r="F28" s="25">
        <f>'[4]УК ВР декабрь нар'!W356</f>
        <v>622.8045281341407</v>
      </c>
      <c r="L28" s="40"/>
    </row>
    <row r="29" spans="1:12" ht="15.6" hidden="1" x14ac:dyDescent="0.3">
      <c r="A29" s="43" t="s">
        <v>31</v>
      </c>
      <c r="B29" s="44"/>
      <c r="C29" s="44"/>
      <c r="D29" s="44"/>
      <c r="E29" s="45"/>
      <c r="F29" s="25">
        <f>'[4]УК ВР декабрь нар'!X356</f>
        <v>150.10307232091864</v>
      </c>
    </row>
    <row r="30" spans="1:12" ht="15.6" hidden="1" x14ac:dyDescent="0.3">
      <c r="A30" s="43" t="s">
        <v>18</v>
      </c>
      <c r="B30" s="44"/>
      <c r="C30" s="44"/>
      <c r="D30" s="44"/>
      <c r="E30" s="45"/>
      <c r="F30" s="25">
        <f>'[4]УК ВР декабрь нар'!Y356+'[4]УК ВР декабрь нар'!DX356</f>
        <v>0</v>
      </c>
    </row>
    <row r="31" spans="1:12" ht="15.6" hidden="1" x14ac:dyDescent="0.3">
      <c r="A31" s="43" t="s">
        <v>19</v>
      </c>
      <c r="B31" s="44"/>
      <c r="C31" s="44"/>
      <c r="D31" s="44"/>
      <c r="E31" s="45"/>
      <c r="F31" s="25">
        <f>'[4]УК ВР декабрь нар'!AV356+'[4]УК ВР декабрь нар'!BM356+'[4]УК ВР декабрь нар'!BN356+'[4]УК ВР декабрь нар'!BO356+'[4]УК ВР декабрь нар'!BP356+'[4]УК ВР декабрь нар'!EG356+'[4]УК ВР декабрь нар'!EH356+'[4]УК ВР декабрь нар'!EI356+'[4]УК ВР декабрь нар'!EJ356</f>
        <v>576.80000000000007</v>
      </c>
    </row>
    <row r="32" spans="1:12" ht="15.6" hidden="1" x14ac:dyDescent="0.3">
      <c r="A32" s="49" t="s">
        <v>61</v>
      </c>
      <c r="B32" s="50"/>
      <c r="C32" s="50"/>
      <c r="D32" s="50"/>
      <c r="E32" s="51"/>
      <c r="F32" s="25">
        <f>'[4]УК ВР декабрь нар'!AY356</f>
        <v>2343.3255209680665</v>
      </c>
    </row>
    <row r="33" spans="1:12" x14ac:dyDescent="0.25">
      <c r="A33" s="52" t="s">
        <v>73</v>
      </c>
      <c r="B33" s="53"/>
      <c r="C33" s="53"/>
      <c r="D33" s="53"/>
      <c r="E33" s="54"/>
      <c r="F33" s="46">
        <f>SUM(F35:F39)+18791.7</f>
        <v>76710.965743350258</v>
      </c>
    </row>
    <row r="34" spans="1:12" ht="94.8" customHeight="1" x14ac:dyDescent="0.25">
      <c r="A34" s="55"/>
      <c r="B34" s="56"/>
      <c r="C34" s="56"/>
      <c r="D34" s="56"/>
      <c r="E34" s="57"/>
      <c r="F34" s="47"/>
    </row>
    <row r="35" spans="1:12" ht="15.6" hidden="1" x14ac:dyDescent="0.3">
      <c r="A35" s="48" t="s">
        <v>16</v>
      </c>
      <c r="B35" s="48"/>
      <c r="C35" s="48"/>
      <c r="D35" s="48"/>
      <c r="E35" s="48"/>
      <c r="F35" s="25">
        <f>'[4]УК ВР декабрь нар'!CN356+'[4]УК ВР декабрь нар'!DU356</f>
        <v>32871.985818605754</v>
      </c>
      <c r="L35" s="40"/>
    </row>
    <row r="36" spans="1:12" ht="15.6" hidden="1" x14ac:dyDescent="0.3">
      <c r="A36" s="48" t="s">
        <v>31</v>
      </c>
      <c r="B36" s="48"/>
      <c r="C36" s="48"/>
      <c r="D36" s="48"/>
      <c r="E36" s="48"/>
      <c r="F36" s="25">
        <f>'[4]УК ВР декабрь нар'!CO356+'[4]УК ВР декабрь нар'!DV356</f>
        <v>7208.5809452536241</v>
      </c>
    </row>
    <row r="37" spans="1:12" ht="15.6" hidden="1" x14ac:dyDescent="0.3">
      <c r="A37" s="48" t="s">
        <v>18</v>
      </c>
      <c r="B37" s="48"/>
      <c r="C37" s="48"/>
      <c r="D37" s="48"/>
      <c r="E37" s="48"/>
      <c r="F37" s="25">
        <f>'[4]УК ВР декабрь нар'!CP356+'[4]УК ВР декабрь нар'!DL356+'[4]УК ВР декабрь нар'!DP356+'[4]УК ВР декабрь нар'!DT356</f>
        <v>498.52000000000004</v>
      </c>
    </row>
    <row r="38" spans="1:12" ht="15.6" hidden="1" x14ac:dyDescent="0.3">
      <c r="A38" s="48" t="s">
        <v>19</v>
      </c>
      <c r="B38" s="48"/>
      <c r="C38" s="48"/>
      <c r="D38" s="48"/>
      <c r="E38" s="48"/>
      <c r="F38" s="25">
        <f>'[4]УК ВР декабрь нар'!DB356+'[4]УК ВР декабрь нар'!DY356+'[4]УК ВР декабрь нар'!DZ356+'[4]УК ВР декабрь нар'!EA356+'[4]УК ВР декабрь нар'!EB356+'[4]УК ВР декабрь нар'!EC356+'[4]УК ВР декабрь нар'!ED356+'[4]УК ВР декабрь нар'!EE356+'[4]УК ВР декабрь нар'!EF356</f>
        <v>0</v>
      </c>
    </row>
    <row r="39" spans="1:12" ht="51" hidden="1" customHeight="1" x14ac:dyDescent="0.3">
      <c r="A39" s="49" t="s">
        <v>63</v>
      </c>
      <c r="B39" s="59"/>
      <c r="C39" s="59"/>
      <c r="D39" s="59"/>
      <c r="E39" s="60"/>
      <c r="F39" s="25">
        <f>'[4]УК ВР декабрь нар'!DG356+'[4]УК ВР декабрь нар'!EP356</f>
        <v>17340.178979490876</v>
      </c>
    </row>
    <row r="40" spans="1:12" ht="72" customHeight="1" x14ac:dyDescent="0.3">
      <c r="A40" s="61" t="s">
        <v>74</v>
      </c>
      <c r="B40" s="62"/>
      <c r="C40" s="62"/>
      <c r="D40" s="62"/>
      <c r="E40" s="63"/>
      <c r="F40" s="26">
        <f>SUM(F41:F49)</f>
        <v>58647.421950000004</v>
      </c>
    </row>
    <row r="41" spans="1:12" ht="15.6" hidden="1" x14ac:dyDescent="0.3">
      <c r="A41" s="64" t="s">
        <v>20</v>
      </c>
      <c r="B41" s="65"/>
      <c r="C41" s="65"/>
      <c r="D41" s="65"/>
      <c r="E41" s="66"/>
      <c r="F41" s="25">
        <f>'[4]УК ВР декабрь нар'!$EU356+'[4]УК ВР декабрь нар'!FV356+'[4]УК ВР декабрь нар'!EY356</f>
        <v>56916.210000000006</v>
      </c>
      <c r="L41" s="40"/>
    </row>
    <row r="42" spans="1:12" ht="15.6" hidden="1" x14ac:dyDescent="0.3">
      <c r="A42" s="43" t="s">
        <v>31</v>
      </c>
      <c r="B42" s="44"/>
      <c r="C42" s="44"/>
      <c r="D42" s="44"/>
      <c r="E42" s="44"/>
      <c r="F42" s="25"/>
    </row>
    <row r="43" spans="1:12" ht="15.6" hidden="1" x14ac:dyDescent="0.3">
      <c r="A43" s="48" t="s">
        <v>21</v>
      </c>
      <c r="B43" s="48"/>
      <c r="C43" s="48"/>
      <c r="D43" s="48"/>
      <c r="E43" s="43"/>
      <c r="F43" s="25"/>
    </row>
    <row r="44" spans="1:12" ht="15.6" hidden="1" x14ac:dyDescent="0.3">
      <c r="A44" s="43" t="s">
        <v>17</v>
      </c>
      <c r="B44" s="44"/>
      <c r="C44" s="44"/>
      <c r="D44" s="44"/>
      <c r="E44" s="44"/>
      <c r="F44" s="25"/>
    </row>
    <row r="45" spans="1:12" ht="15.6" hidden="1" x14ac:dyDescent="0.3">
      <c r="A45" s="48" t="s">
        <v>22</v>
      </c>
      <c r="B45" s="48"/>
      <c r="C45" s="48"/>
      <c r="D45" s="48"/>
      <c r="E45" s="43"/>
      <c r="F45" s="25"/>
    </row>
    <row r="46" spans="1:12" ht="15.6" hidden="1" x14ac:dyDescent="0.3">
      <c r="A46" s="43" t="s">
        <v>17</v>
      </c>
      <c r="B46" s="44"/>
      <c r="C46" s="44"/>
      <c r="D46" s="44"/>
      <c r="E46" s="44"/>
      <c r="F46" s="25"/>
    </row>
    <row r="47" spans="1:12" ht="15.6" hidden="1" x14ac:dyDescent="0.3">
      <c r="A47" s="48" t="s">
        <v>18</v>
      </c>
      <c r="B47" s="48"/>
      <c r="C47" s="48"/>
      <c r="D47" s="48"/>
      <c r="E47" s="43"/>
      <c r="F47" s="25">
        <f>'[4]УК ВР декабрь нар'!EW356+'[4]УК ВР декабрь нар'!FA356+'[4]УК ВР декабрь нар'!FZ356</f>
        <v>1566.4777499999998</v>
      </c>
    </row>
    <row r="48" spans="1:12" ht="15.6" hidden="1" x14ac:dyDescent="0.3">
      <c r="A48" s="43" t="s">
        <v>19</v>
      </c>
      <c r="B48" s="44"/>
      <c r="C48" s="44"/>
      <c r="D48" s="44"/>
      <c r="E48" s="44"/>
      <c r="F48" s="25">
        <f>'[4]УК ВР декабрь нар'!FL356+'[4]УК ВР декабрь нар'!GG356</f>
        <v>164.73420000000002</v>
      </c>
    </row>
    <row r="49" spans="1:15" ht="15.6" hidden="1" x14ac:dyDescent="0.3">
      <c r="A49" s="49" t="s">
        <v>64</v>
      </c>
      <c r="B49" s="59"/>
      <c r="C49" s="59"/>
      <c r="D49" s="59"/>
      <c r="E49" s="60"/>
      <c r="F49" s="25">
        <f>'[4]УК ВР декабрь нар'!FS356+'[4]УК ВР декабрь нар'!GL356</f>
        <v>0</v>
      </c>
    </row>
    <row r="50" spans="1:15" ht="15.6" hidden="1" customHeight="1" x14ac:dyDescent="0.3">
      <c r="A50" s="61" t="s">
        <v>37</v>
      </c>
      <c r="B50" s="44"/>
      <c r="C50" s="44"/>
      <c r="D50" s="44"/>
      <c r="E50" s="45"/>
      <c r="F50" s="32"/>
    </row>
    <row r="51" spans="1:15" ht="15.6" x14ac:dyDescent="0.3">
      <c r="A51" s="68" t="s">
        <v>75</v>
      </c>
      <c r="B51" s="69"/>
      <c r="C51" s="69"/>
      <c r="D51" s="69"/>
      <c r="E51" s="70"/>
      <c r="F51" s="26">
        <f>F26+F33+F40+F50</f>
        <v>139051.42081477339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16211.23</v>
      </c>
    </row>
    <row r="53" spans="1:15" ht="15.6" x14ac:dyDescent="0.3">
      <c r="A53" s="43" t="s">
        <v>23</v>
      </c>
      <c r="B53" s="44"/>
      <c r="C53" s="44"/>
      <c r="D53" s="44"/>
      <c r="E53" s="44"/>
      <c r="F53" s="25">
        <v>5492.38</v>
      </c>
    </row>
    <row r="54" spans="1:15" ht="15.6" x14ac:dyDescent="0.3">
      <c r="A54" s="43" t="s">
        <v>24</v>
      </c>
      <c r="B54" s="44"/>
      <c r="C54" s="44"/>
      <c r="D54" s="44"/>
      <c r="E54" s="44"/>
      <c r="F54" s="25">
        <v>10718.85</v>
      </c>
    </row>
    <row r="55" spans="1:15" ht="18" hidden="1" customHeight="1" x14ac:dyDescent="0.3">
      <c r="A55" s="64" t="s">
        <v>25</v>
      </c>
      <c r="B55" s="65"/>
      <c r="C55" s="65"/>
      <c r="D55" s="65"/>
      <c r="E55" s="66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155262.6508147734</v>
      </c>
      <c r="N56" s="19"/>
      <c r="O56" s="19"/>
    </row>
    <row r="57" spans="1:15" ht="15.6" x14ac:dyDescent="0.3">
      <c r="A57" s="58" t="s">
        <v>26</v>
      </c>
      <c r="B57" s="58"/>
      <c r="C57" s="58"/>
      <c r="D57" s="58"/>
      <c r="E57" s="58"/>
      <c r="F57" s="27">
        <f>E17</f>
        <v>101406.03</v>
      </c>
    </row>
    <row r="58" spans="1:15" ht="15.6" x14ac:dyDescent="0.3">
      <c r="A58" s="58" t="s">
        <v>27</v>
      </c>
      <c r="B58" s="58"/>
      <c r="C58" s="58"/>
      <c r="D58" s="58"/>
      <c r="E58" s="58"/>
      <c r="F58" s="26">
        <f>F17</f>
        <v>95562.77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-810493.9587190192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103</vt:lpstr>
      <vt:lpstr>Кузнецкая 103(2019)</vt:lpstr>
      <vt:lpstr>Кузнецкая 103(2020)</vt:lpstr>
      <vt:lpstr>Кузнецкая 103(2021)</vt:lpstr>
      <vt:lpstr>'Кузнецкая 103'!Область_печати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2018-04-11T07:48:08Z</cp:lastPrinted>
  <dcterms:created xsi:type="dcterms:W3CDTF">2013-05-24T09:13:10Z</dcterms:created>
  <dcterms:modified xsi:type="dcterms:W3CDTF">2022-03-28T11:23:16Z</dcterms:modified>
</cp:coreProperties>
</file>